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staff\Walker\Töpfer paper\2020_v1\03_Frontiers_Molecular_Sciences\0001_Revision files_finalized\"/>
    </mc:Choice>
  </mc:AlternateContent>
  <bookViews>
    <workbookView xWindow="0" yWindow="0" windowWidth="28800" windowHeight="14100"/>
  </bookViews>
  <sheets>
    <sheet name="Tab S2" sheetId="1" r:id="rId1"/>
  </sheets>
  <definedNames>
    <definedName name="_xlnm._FilterDatabase" localSheetId="0" hidden="1">'Tab S2'!$A$3:$K$36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1" l="1"/>
  <c r="E42" i="1"/>
  <c r="J43" i="1" l="1"/>
  <c r="I43" i="1"/>
  <c r="H43" i="1"/>
  <c r="G43" i="1"/>
  <c r="F43" i="1"/>
  <c r="E43" i="1"/>
  <c r="J42" i="1"/>
  <c r="I42" i="1"/>
  <c r="H42" i="1"/>
  <c r="G42" i="1"/>
  <c r="F42" i="1"/>
  <c r="J41" i="1"/>
  <c r="I41" i="1"/>
  <c r="H41" i="1"/>
  <c r="G41" i="1"/>
  <c r="F41" i="1"/>
  <c r="E41" i="1"/>
  <c r="J40" i="1"/>
  <c r="I40" i="1"/>
  <c r="H40" i="1"/>
  <c r="G40" i="1"/>
  <c r="F40" i="1"/>
  <c r="E40" i="1"/>
  <c r="J39" i="1"/>
  <c r="I39" i="1"/>
  <c r="H39" i="1"/>
  <c r="G39" i="1"/>
  <c r="F39" i="1"/>
  <c r="E39" i="1"/>
  <c r="J38" i="1"/>
  <c r="I38" i="1"/>
  <c r="H38" i="1"/>
  <c r="G38" i="1"/>
  <c r="F38" i="1"/>
</calcChain>
</file>

<file path=xl/sharedStrings.xml><?xml version="1.0" encoding="utf-8"?>
<sst xmlns="http://schemas.openxmlformats.org/spreadsheetml/2006/main" count="139" uniqueCount="96">
  <si>
    <t>Formula_orig_1</t>
  </si>
  <si>
    <t>Formula_orig_2</t>
  </si>
  <si>
    <t>ω</t>
  </si>
  <si>
    <t xml:space="preserve"> 4:0</t>
  </si>
  <si>
    <t xml:space="preserve"> 6:0</t>
  </si>
  <si>
    <t xml:space="preserve"> 8:0</t>
  </si>
  <si>
    <t xml:space="preserve"> 10:0</t>
  </si>
  <si>
    <t xml:space="preserve"> 12:0</t>
  </si>
  <si>
    <t xml:space="preserve"> 13:0</t>
  </si>
  <si>
    <t xml:space="preserve"> 14:1, 9c</t>
  </si>
  <si>
    <t xml:space="preserve"> 14:0</t>
  </si>
  <si>
    <t xml:space="preserve"> iso-15:0</t>
  </si>
  <si>
    <t xml:space="preserve"> anteiso-15:0</t>
  </si>
  <si>
    <t xml:space="preserve"> 15:0</t>
  </si>
  <si>
    <t>iso-16:0</t>
  </si>
  <si>
    <t xml:space="preserve"> 16:1, 9c</t>
  </si>
  <si>
    <t xml:space="preserve"> 16:0</t>
  </si>
  <si>
    <t>iso-17:0</t>
  </si>
  <si>
    <t>anteiso-17:0</t>
  </si>
  <si>
    <t xml:space="preserve"> 17:1,9c</t>
  </si>
  <si>
    <t xml:space="preserve"> 17:0</t>
  </si>
  <si>
    <t xml:space="preserve"> 18:3, 6c,9c,12c</t>
  </si>
  <si>
    <t xml:space="preserve"> 18:2, 9c,12c</t>
  </si>
  <si>
    <t xml:space="preserve"> 18:3, 9c,12c,15c</t>
  </si>
  <si>
    <t>n3</t>
  </si>
  <si>
    <t xml:space="preserve"> 18:1, 9c</t>
  </si>
  <si>
    <t xml:space="preserve"> 18:1, 11t</t>
  </si>
  <si>
    <t xml:space="preserve"> 18:0</t>
  </si>
  <si>
    <t xml:space="preserve"> 18:2, 9c,11t</t>
  </si>
  <si>
    <t xml:space="preserve"> 20:4, 5c,8c,11c,14c</t>
  </si>
  <si>
    <t xml:space="preserve"> 20:5, 5c,8c,11c,14c,17c</t>
  </si>
  <si>
    <t xml:space="preserve"> 20:3, 8c,11c,14c</t>
  </si>
  <si>
    <t xml:space="preserve"> 20:2, 11c,14c</t>
  </si>
  <si>
    <t xml:space="preserve"> 20:1, 11c</t>
  </si>
  <si>
    <t xml:space="preserve"> 20:0</t>
  </si>
  <si>
    <t xml:space="preserve"> 22:6, cis</t>
  </si>
  <si>
    <t xml:space="preserve"> 22:5, cis</t>
  </si>
  <si>
    <t>Sample</t>
  </si>
  <si>
    <t>trans fatty acids</t>
  </si>
  <si>
    <t>Saturated fatty acids (SFAs)</t>
  </si>
  <si>
    <t>Classification</t>
  </si>
  <si>
    <t>short chain fatty acid</t>
  </si>
  <si>
    <t>medium chain fatty acid</t>
  </si>
  <si>
    <t>long chain fatty acid</t>
  </si>
  <si>
    <t>Butyric acid</t>
  </si>
  <si>
    <t>Caproic acid</t>
  </si>
  <si>
    <t>Caprylic acid</t>
  </si>
  <si>
    <t>Capric acid</t>
  </si>
  <si>
    <t>Lauric acid</t>
  </si>
  <si>
    <t>Tridecanoic acid</t>
  </si>
  <si>
    <t>Myristoleic acid</t>
  </si>
  <si>
    <t>Myristic acid</t>
  </si>
  <si>
    <t>Pentadecanoic acid</t>
  </si>
  <si>
    <t>Palmitoleic acid</t>
  </si>
  <si>
    <t>Palmitic acid</t>
  </si>
  <si>
    <t>Heptadecenoic acid</t>
  </si>
  <si>
    <t>Heptadecanoic acid</t>
  </si>
  <si>
    <t>y-Linolenic acid</t>
  </si>
  <si>
    <t>Linoleic acid</t>
  </si>
  <si>
    <t>Linolenic acid</t>
  </si>
  <si>
    <t>Oleic  acid</t>
  </si>
  <si>
    <t>trans-Vaccenic acid</t>
  </si>
  <si>
    <t>Stearic acid</t>
  </si>
  <si>
    <t>Conjugated Linoleic  acid (CLA)</t>
  </si>
  <si>
    <t>Arachidonic acid</t>
  </si>
  <si>
    <t>Eicosapentaenoic acid (EPA)</t>
  </si>
  <si>
    <t>Eicosatrienoic acid</t>
  </si>
  <si>
    <t>Eicosadienoic acid</t>
  </si>
  <si>
    <t>Eicosenoic acid</t>
  </si>
  <si>
    <t>Arachidic acid</t>
  </si>
  <si>
    <t>Docosahexaenoic acid (DHA)</t>
  </si>
  <si>
    <t>Docosapentaenoic  acid</t>
  </si>
  <si>
    <t>Non-systematic name</t>
  </si>
  <si>
    <t>Fatty acid</t>
  </si>
  <si>
    <t>w%</t>
  </si>
  <si>
    <t>Formula_orig_pre</t>
  </si>
  <si>
    <t>Polyunsaturated fatty acids (incl. CLA) (PUFAs)</t>
  </si>
  <si>
    <t>Monounsaturated fatty acids (MUFAs)</t>
  </si>
  <si>
    <t>ω = omega fatty acids</t>
  </si>
  <si>
    <t>w% =weight percentage</t>
  </si>
  <si>
    <t>Sum of n3 fatty acids</t>
  </si>
  <si>
    <t>Sum of n6 fatty acids</t>
  </si>
  <si>
    <t>n-6</t>
  </si>
  <si>
    <t>n-3</t>
  </si>
  <si>
    <t>c = cis</t>
  </si>
  <si>
    <t>t = trans</t>
  </si>
  <si>
    <t xml:space="preserve">n-3 = ω−3 fatty acids </t>
  </si>
  <si>
    <t xml:space="preserve">n-6 = ω−6 fatty acids </t>
  </si>
  <si>
    <t>13-Methyltetradecanoic acid</t>
  </si>
  <si>
    <t>12-Methyltetradecanoic acid</t>
  </si>
  <si>
    <t>14-Methylpentadecanoic acid</t>
  </si>
  <si>
    <t>15-Methylhexadecanoic acid</t>
  </si>
  <si>
    <t>14-Methylhexadecanoic acid</t>
  </si>
  <si>
    <t>Breast Milk 
(month 1, n=26)</t>
  </si>
  <si>
    <t>Breast Milk 
(month 3, n=28)</t>
  </si>
  <si>
    <t>Breast Milk 
(month 4, n=9)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</si>
</sst>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/>
    <xf numFmtId="14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2" fillId="0" borderId="3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20" fontId="4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/>
    <xf numFmtId="2" fontId="4" fillId="0" borderId="1" xfId="0" applyNumberFormat="1" applyFont="1" applyFill="1" applyBorder="1"/>
    <xf numFmtId="0" fontId="3" fillId="0" borderId="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2" fontId="6" fillId="0" borderId="1" xfId="0" applyNumberFormat="1" applyFont="1" applyFill="1" applyBorder="1"/>
    <xf numFmtId="0" fontId="1" fillId="0" borderId="1" xfId="0" applyFont="1" applyFill="1" applyBorder="1"/>
    <xf numFmtId="2" fontId="1" fillId="0" borderId="1" xfId="0" applyNumberFormat="1" applyFont="1" applyFill="1" applyBorder="1"/>
    <xf numFmtId="0" fontId="5" fillId="0" borderId="0" xfId="0" applyFont="1" applyFill="1" applyBorder="1" applyAlignment="1">
      <alignment horizontal="center"/>
    </xf>
    <xf numFmtId="2" fontId="8" fillId="0" borderId="0" xfId="0" applyNumberFormat="1" applyFont="1" applyFill="1" applyBorder="1"/>
    <xf numFmtId="0" fontId="5" fillId="0" borderId="2" xfId="0" applyFont="1" applyFill="1" applyBorder="1"/>
    <xf numFmtId="2" fontId="8" fillId="0" borderId="1" xfId="0" applyNumberFormat="1" applyFont="1" applyFill="1" applyBorder="1"/>
    <xf numFmtId="0" fontId="4" fillId="0" borderId="2" xfId="0" applyFont="1" applyFill="1" applyBorder="1" applyAlignment="1">
      <alignment horizontal="center"/>
    </xf>
    <xf numFmtId="0" fontId="6" fillId="0" borderId="0" xfId="0" applyFont="1" applyFill="1"/>
    <xf numFmtId="2" fontId="6" fillId="0" borderId="5" xfId="0" applyNumberFormat="1" applyFont="1" applyFill="1" applyBorder="1"/>
    <xf numFmtId="0" fontId="8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textRotation="90" wrapText="1"/>
    </xf>
    <xf numFmtId="0" fontId="2" fillId="0" borderId="4" xfId="0" applyFont="1" applyFill="1" applyBorder="1"/>
    <xf numFmtId="0" fontId="2" fillId="0" borderId="4" xfId="0" applyFont="1" applyFill="1" applyBorder="1" applyAlignment="1">
      <alignment horizontal="left"/>
    </xf>
    <xf numFmtId="0" fontId="1" fillId="0" borderId="5" xfId="0" applyFont="1" applyFill="1" applyBorder="1"/>
    <xf numFmtId="0" fontId="1" fillId="0" borderId="1" xfId="0" applyFont="1" applyFill="1" applyBorder="1" applyAlignment="1">
      <alignment horizontal="left"/>
    </xf>
    <xf numFmtId="0" fontId="7" fillId="0" borderId="1" xfId="0" applyFont="1" applyFill="1" applyBorder="1"/>
    <xf numFmtId="2" fontId="7" fillId="0" borderId="1" xfId="0" applyNumberFormat="1" applyFont="1" applyFill="1" applyBorder="1"/>
    <xf numFmtId="0" fontId="1" fillId="0" borderId="3" xfId="0" applyFont="1" applyFill="1" applyBorder="1"/>
    <xf numFmtId="0" fontId="1" fillId="0" borderId="2" xfId="0" applyFont="1" applyFill="1" applyBorder="1"/>
    <xf numFmtId="0" fontId="6" fillId="0" borderId="0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topLeftCell="A4" workbookViewId="0">
      <selection activeCell="I34" sqref="I34"/>
    </sheetView>
  </sheetViews>
  <sheetFormatPr baseColWidth="10" defaultColWidth="11.42578125" defaultRowHeight="14.25" x14ac:dyDescent="0.2"/>
  <cols>
    <col min="1" max="1" width="19.5703125" style="26" bestFit="1" customWidth="1"/>
    <col min="2" max="2" width="31.5703125" style="26" bestFit="1" customWidth="1"/>
    <col min="3" max="3" width="20.7109375" style="26" customWidth="1"/>
    <col min="4" max="4" width="3.7109375" style="26" customWidth="1"/>
    <col min="5" max="10" width="8.28515625" style="26" customWidth="1"/>
    <col min="11" max="243" width="11.42578125" style="26"/>
    <col min="244" max="244" width="9.140625" style="26" customWidth="1"/>
    <col min="245" max="245" width="26.7109375" style="26" customWidth="1"/>
    <col min="246" max="246" width="20.7109375" style="26" customWidth="1"/>
    <col min="247" max="247" width="3.7109375" style="26" customWidth="1"/>
    <col min="248" max="250" width="9.140625" style="26" customWidth="1"/>
    <col min="251" max="251" width="5.28515625" style="26" customWidth="1"/>
    <col min="252" max="499" width="11.42578125" style="26"/>
    <col min="500" max="500" width="9.140625" style="26" customWidth="1"/>
    <col min="501" max="501" width="26.7109375" style="26" customWidth="1"/>
    <col min="502" max="502" width="20.7109375" style="26" customWidth="1"/>
    <col min="503" max="503" width="3.7109375" style="26" customWidth="1"/>
    <col min="504" max="506" width="9.140625" style="26" customWidth="1"/>
    <col min="507" max="507" width="5.28515625" style="26" customWidth="1"/>
    <col min="508" max="755" width="11.42578125" style="26"/>
    <col min="756" max="756" width="9.140625" style="26" customWidth="1"/>
    <col min="757" max="757" width="26.7109375" style="26" customWidth="1"/>
    <col min="758" max="758" width="20.7109375" style="26" customWidth="1"/>
    <col min="759" max="759" width="3.7109375" style="26" customWidth="1"/>
    <col min="760" max="762" width="9.140625" style="26" customWidth="1"/>
    <col min="763" max="763" width="5.28515625" style="26" customWidth="1"/>
    <col min="764" max="1011" width="11.42578125" style="26"/>
    <col min="1012" max="1012" width="9.140625" style="26" customWidth="1"/>
    <col min="1013" max="1013" width="26.7109375" style="26" customWidth="1"/>
    <col min="1014" max="1014" width="20.7109375" style="26" customWidth="1"/>
    <col min="1015" max="1015" width="3.7109375" style="26" customWidth="1"/>
    <col min="1016" max="1018" width="9.140625" style="26" customWidth="1"/>
    <col min="1019" max="1019" width="5.28515625" style="26" customWidth="1"/>
    <col min="1020" max="1267" width="11.42578125" style="26"/>
    <col min="1268" max="1268" width="9.140625" style="26" customWidth="1"/>
    <col min="1269" max="1269" width="26.7109375" style="26" customWidth="1"/>
    <col min="1270" max="1270" width="20.7109375" style="26" customWidth="1"/>
    <col min="1271" max="1271" width="3.7109375" style="26" customWidth="1"/>
    <col min="1272" max="1274" width="9.140625" style="26" customWidth="1"/>
    <col min="1275" max="1275" width="5.28515625" style="26" customWidth="1"/>
    <col min="1276" max="1523" width="11.42578125" style="26"/>
    <col min="1524" max="1524" width="9.140625" style="26" customWidth="1"/>
    <col min="1525" max="1525" width="26.7109375" style="26" customWidth="1"/>
    <col min="1526" max="1526" width="20.7109375" style="26" customWidth="1"/>
    <col min="1527" max="1527" width="3.7109375" style="26" customWidth="1"/>
    <col min="1528" max="1530" width="9.140625" style="26" customWidth="1"/>
    <col min="1531" max="1531" width="5.28515625" style="26" customWidth="1"/>
    <col min="1532" max="1779" width="11.42578125" style="26"/>
    <col min="1780" max="1780" width="9.140625" style="26" customWidth="1"/>
    <col min="1781" max="1781" width="26.7109375" style="26" customWidth="1"/>
    <col min="1782" max="1782" width="20.7109375" style="26" customWidth="1"/>
    <col min="1783" max="1783" width="3.7109375" style="26" customWidth="1"/>
    <col min="1784" max="1786" width="9.140625" style="26" customWidth="1"/>
    <col min="1787" max="1787" width="5.28515625" style="26" customWidth="1"/>
    <col min="1788" max="2035" width="11.42578125" style="26"/>
    <col min="2036" max="2036" width="9.140625" style="26" customWidth="1"/>
    <col min="2037" max="2037" width="26.7109375" style="26" customWidth="1"/>
    <col min="2038" max="2038" width="20.7109375" style="26" customWidth="1"/>
    <col min="2039" max="2039" width="3.7109375" style="26" customWidth="1"/>
    <col min="2040" max="2042" width="9.140625" style="26" customWidth="1"/>
    <col min="2043" max="2043" width="5.28515625" style="26" customWidth="1"/>
    <col min="2044" max="2291" width="11.42578125" style="26"/>
    <col min="2292" max="2292" width="9.140625" style="26" customWidth="1"/>
    <col min="2293" max="2293" width="26.7109375" style="26" customWidth="1"/>
    <col min="2294" max="2294" width="20.7109375" style="26" customWidth="1"/>
    <col min="2295" max="2295" width="3.7109375" style="26" customWidth="1"/>
    <col min="2296" max="2298" width="9.140625" style="26" customWidth="1"/>
    <col min="2299" max="2299" width="5.28515625" style="26" customWidth="1"/>
    <col min="2300" max="2547" width="11.42578125" style="26"/>
    <col min="2548" max="2548" width="9.140625" style="26" customWidth="1"/>
    <col min="2549" max="2549" width="26.7109375" style="26" customWidth="1"/>
    <col min="2550" max="2550" width="20.7109375" style="26" customWidth="1"/>
    <col min="2551" max="2551" width="3.7109375" style="26" customWidth="1"/>
    <col min="2552" max="2554" width="9.140625" style="26" customWidth="1"/>
    <col min="2555" max="2555" width="5.28515625" style="26" customWidth="1"/>
    <col min="2556" max="2803" width="11.42578125" style="26"/>
    <col min="2804" max="2804" width="9.140625" style="26" customWidth="1"/>
    <col min="2805" max="2805" width="26.7109375" style="26" customWidth="1"/>
    <col min="2806" max="2806" width="20.7109375" style="26" customWidth="1"/>
    <col min="2807" max="2807" width="3.7109375" style="26" customWidth="1"/>
    <col min="2808" max="2810" width="9.140625" style="26" customWidth="1"/>
    <col min="2811" max="2811" width="5.28515625" style="26" customWidth="1"/>
    <col min="2812" max="3059" width="11.42578125" style="26"/>
    <col min="3060" max="3060" width="9.140625" style="26" customWidth="1"/>
    <col min="3061" max="3061" width="26.7109375" style="26" customWidth="1"/>
    <col min="3062" max="3062" width="20.7109375" style="26" customWidth="1"/>
    <col min="3063" max="3063" width="3.7109375" style="26" customWidth="1"/>
    <col min="3064" max="3066" width="9.140625" style="26" customWidth="1"/>
    <col min="3067" max="3067" width="5.28515625" style="26" customWidth="1"/>
    <col min="3068" max="3315" width="11.42578125" style="26"/>
    <col min="3316" max="3316" width="9.140625" style="26" customWidth="1"/>
    <col min="3317" max="3317" width="26.7109375" style="26" customWidth="1"/>
    <col min="3318" max="3318" width="20.7109375" style="26" customWidth="1"/>
    <col min="3319" max="3319" width="3.7109375" style="26" customWidth="1"/>
    <col min="3320" max="3322" width="9.140625" style="26" customWidth="1"/>
    <col min="3323" max="3323" width="5.28515625" style="26" customWidth="1"/>
    <col min="3324" max="3571" width="11.42578125" style="26"/>
    <col min="3572" max="3572" width="9.140625" style="26" customWidth="1"/>
    <col min="3573" max="3573" width="26.7109375" style="26" customWidth="1"/>
    <col min="3574" max="3574" width="20.7109375" style="26" customWidth="1"/>
    <col min="3575" max="3575" width="3.7109375" style="26" customWidth="1"/>
    <col min="3576" max="3578" width="9.140625" style="26" customWidth="1"/>
    <col min="3579" max="3579" width="5.28515625" style="26" customWidth="1"/>
    <col min="3580" max="3827" width="11.42578125" style="26"/>
    <col min="3828" max="3828" width="9.140625" style="26" customWidth="1"/>
    <col min="3829" max="3829" width="26.7109375" style="26" customWidth="1"/>
    <col min="3830" max="3830" width="20.7109375" style="26" customWidth="1"/>
    <col min="3831" max="3831" width="3.7109375" style="26" customWidth="1"/>
    <col min="3832" max="3834" width="9.140625" style="26" customWidth="1"/>
    <col min="3835" max="3835" width="5.28515625" style="26" customWidth="1"/>
    <col min="3836" max="4083" width="11.42578125" style="26"/>
    <col min="4084" max="4084" width="9.140625" style="26" customWidth="1"/>
    <col min="4085" max="4085" width="26.7109375" style="26" customWidth="1"/>
    <col min="4086" max="4086" width="20.7109375" style="26" customWidth="1"/>
    <col min="4087" max="4087" width="3.7109375" style="26" customWidth="1"/>
    <col min="4088" max="4090" width="9.140625" style="26" customWidth="1"/>
    <col min="4091" max="4091" width="5.28515625" style="26" customWidth="1"/>
    <col min="4092" max="4339" width="11.42578125" style="26"/>
    <col min="4340" max="4340" width="9.140625" style="26" customWidth="1"/>
    <col min="4341" max="4341" width="26.7109375" style="26" customWidth="1"/>
    <col min="4342" max="4342" width="20.7109375" style="26" customWidth="1"/>
    <col min="4343" max="4343" width="3.7109375" style="26" customWidth="1"/>
    <col min="4344" max="4346" width="9.140625" style="26" customWidth="1"/>
    <col min="4347" max="4347" width="5.28515625" style="26" customWidth="1"/>
    <col min="4348" max="4595" width="11.42578125" style="26"/>
    <col min="4596" max="4596" width="9.140625" style="26" customWidth="1"/>
    <col min="4597" max="4597" width="26.7109375" style="26" customWidth="1"/>
    <col min="4598" max="4598" width="20.7109375" style="26" customWidth="1"/>
    <col min="4599" max="4599" width="3.7109375" style="26" customWidth="1"/>
    <col min="4600" max="4602" width="9.140625" style="26" customWidth="1"/>
    <col min="4603" max="4603" width="5.28515625" style="26" customWidth="1"/>
    <col min="4604" max="4851" width="11.42578125" style="26"/>
    <col min="4852" max="4852" width="9.140625" style="26" customWidth="1"/>
    <col min="4853" max="4853" width="26.7109375" style="26" customWidth="1"/>
    <col min="4854" max="4854" width="20.7109375" style="26" customWidth="1"/>
    <col min="4855" max="4855" width="3.7109375" style="26" customWidth="1"/>
    <col min="4856" max="4858" width="9.140625" style="26" customWidth="1"/>
    <col min="4859" max="4859" width="5.28515625" style="26" customWidth="1"/>
    <col min="4860" max="5107" width="11.42578125" style="26"/>
    <col min="5108" max="5108" width="9.140625" style="26" customWidth="1"/>
    <col min="5109" max="5109" width="26.7109375" style="26" customWidth="1"/>
    <col min="5110" max="5110" width="20.7109375" style="26" customWidth="1"/>
    <col min="5111" max="5111" width="3.7109375" style="26" customWidth="1"/>
    <col min="5112" max="5114" width="9.140625" style="26" customWidth="1"/>
    <col min="5115" max="5115" width="5.28515625" style="26" customWidth="1"/>
    <col min="5116" max="5363" width="11.42578125" style="26"/>
    <col min="5364" max="5364" width="9.140625" style="26" customWidth="1"/>
    <col min="5365" max="5365" width="26.7109375" style="26" customWidth="1"/>
    <col min="5366" max="5366" width="20.7109375" style="26" customWidth="1"/>
    <col min="5367" max="5367" width="3.7109375" style="26" customWidth="1"/>
    <col min="5368" max="5370" width="9.140625" style="26" customWidth="1"/>
    <col min="5371" max="5371" width="5.28515625" style="26" customWidth="1"/>
    <col min="5372" max="5619" width="11.42578125" style="26"/>
    <col min="5620" max="5620" width="9.140625" style="26" customWidth="1"/>
    <col min="5621" max="5621" width="26.7109375" style="26" customWidth="1"/>
    <col min="5622" max="5622" width="20.7109375" style="26" customWidth="1"/>
    <col min="5623" max="5623" width="3.7109375" style="26" customWidth="1"/>
    <col min="5624" max="5626" width="9.140625" style="26" customWidth="1"/>
    <col min="5627" max="5627" width="5.28515625" style="26" customWidth="1"/>
    <col min="5628" max="5875" width="11.42578125" style="26"/>
    <col min="5876" max="5876" width="9.140625" style="26" customWidth="1"/>
    <col min="5877" max="5877" width="26.7109375" style="26" customWidth="1"/>
    <col min="5878" max="5878" width="20.7109375" style="26" customWidth="1"/>
    <col min="5879" max="5879" width="3.7109375" style="26" customWidth="1"/>
    <col min="5880" max="5882" width="9.140625" style="26" customWidth="1"/>
    <col min="5883" max="5883" width="5.28515625" style="26" customWidth="1"/>
    <col min="5884" max="6131" width="11.42578125" style="26"/>
    <col min="6132" max="6132" width="9.140625" style="26" customWidth="1"/>
    <col min="6133" max="6133" width="26.7109375" style="26" customWidth="1"/>
    <col min="6134" max="6134" width="20.7109375" style="26" customWidth="1"/>
    <col min="6135" max="6135" width="3.7109375" style="26" customWidth="1"/>
    <col min="6136" max="6138" width="9.140625" style="26" customWidth="1"/>
    <col min="6139" max="6139" width="5.28515625" style="26" customWidth="1"/>
    <col min="6140" max="6387" width="11.42578125" style="26"/>
    <col min="6388" max="6388" width="9.140625" style="26" customWidth="1"/>
    <col min="6389" max="6389" width="26.7109375" style="26" customWidth="1"/>
    <col min="6390" max="6390" width="20.7109375" style="26" customWidth="1"/>
    <col min="6391" max="6391" width="3.7109375" style="26" customWidth="1"/>
    <col min="6392" max="6394" width="9.140625" style="26" customWidth="1"/>
    <col min="6395" max="6395" width="5.28515625" style="26" customWidth="1"/>
    <col min="6396" max="6643" width="11.42578125" style="26"/>
    <col min="6644" max="6644" width="9.140625" style="26" customWidth="1"/>
    <col min="6645" max="6645" width="26.7109375" style="26" customWidth="1"/>
    <col min="6646" max="6646" width="20.7109375" style="26" customWidth="1"/>
    <col min="6647" max="6647" width="3.7109375" style="26" customWidth="1"/>
    <col min="6648" max="6650" width="9.140625" style="26" customWidth="1"/>
    <col min="6651" max="6651" width="5.28515625" style="26" customWidth="1"/>
    <col min="6652" max="6899" width="11.42578125" style="26"/>
    <col min="6900" max="6900" width="9.140625" style="26" customWidth="1"/>
    <col min="6901" max="6901" width="26.7109375" style="26" customWidth="1"/>
    <col min="6902" max="6902" width="20.7109375" style="26" customWidth="1"/>
    <col min="6903" max="6903" width="3.7109375" style="26" customWidth="1"/>
    <col min="6904" max="6906" width="9.140625" style="26" customWidth="1"/>
    <col min="6907" max="6907" width="5.28515625" style="26" customWidth="1"/>
    <col min="6908" max="7155" width="11.42578125" style="26"/>
    <col min="7156" max="7156" width="9.140625" style="26" customWidth="1"/>
    <col min="7157" max="7157" width="26.7109375" style="26" customWidth="1"/>
    <col min="7158" max="7158" width="20.7109375" style="26" customWidth="1"/>
    <col min="7159" max="7159" width="3.7109375" style="26" customWidth="1"/>
    <col min="7160" max="7162" width="9.140625" style="26" customWidth="1"/>
    <col min="7163" max="7163" width="5.28515625" style="26" customWidth="1"/>
    <col min="7164" max="7411" width="11.42578125" style="26"/>
    <col min="7412" max="7412" width="9.140625" style="26" customWidth="1"/>
    <col min="7413" max="7413" width="26.7109375" style="26" customWidth="1"/>
    <col min="7414" max="7414" width="20.7109375" style="26" customWidth="1"/>
    <col min="7415" max="7415" width="3.7109375" style="26" customWidth="1"/>
    <col min="7416" max="7418" width="9.140625" style="26" customWidth="1"/>
    <col min="7419" max="7419" width="5.28515625" style="26" customWidth="1"/>
    <col min="7420" max="7667" width="11.42578125" style="26"/>
    <col min="7668" max="7668" width="9.140625" style="26" customWidth="1"/>
    <col min="7669" max="7669" width="26.7109375" style="26" customWidth="1"/>
    <col min="7670" max="7670" width="20.7109375" style="26" customWidth="1"/>
    <col min="7671" max="7671" width="3.7109375" style="26" customWidth="1"/>
    <col min="7672" max="7674" width="9.140625" style="26" customWidth="1"/>
    <col min="7675" max="7675" width="5.28515625" style="26" customWidth="1"/>
    <col min="7676" max="7923" width="11.42578125" style="26"/>
    <col min="7924" max="7924" width="9.140625" style="26" customWidth="1"/>
    <col min="7925" max="7925" width="26.7109375" style="26" customWidth="1"/>
    <col min="7926" max="7926" width="20.7109375" style="26" customWidth="1"/>
    <col min="7927" max="7927" width="3.7109375" style="26" customWidth="1"/>
    <col min="7928" max="7930" width="9.140625" style="26" customWidth="1"/>
    <col min="7931" max="7931" width="5.28515625" style="26" customWidth="1"/>
    <col min="7932" max="8179" width="11.42578125" style="26"/>
    <col min="8180" max="8180" width="9.140625" style="26" customWidth="1"/>
    <col min="8181" max="8181" width="26.7109375" style="26" customWidth="1"/>
    <col min="8182" max="8182" width="20.7109375" style="26" customWidth="1"/>
    <col min="8183" max="8183" width="3.7109375" style="26" customWidth="1"/>
    <col min="8184" max="8186" width="9.140625" style="26" customWidth="1"/>
    <col min="8187" max="8187" width="5.28515625" style="26" customWidth="1"/>
    <col min="8188" max="8435" width="11.42578125" style="26"/>
    <col min="8436" max="8436" width="9.140625" style="26" customWidth="1"/>
    <col min="8437" max="8437" width="26.7109375" style="26" customWidth="1"/>
    <col min="8438" max="8438" width="20.7109375" style="26" customWidth="1"/>
    <col min="8439" max="8439" width="3.7109375" style="26" customWidth="1"/>
    <col min="8440" max="8442" width="9.140625" style="26" customWidth="1"/>
    <col min="8443" max="8443" width="5.28515625" style="26" customWidth="1"/>
    <col min="8444" max="8691" width="11.42578125" style="26"/>
    <col min="8692" max="8692" width="9.140625" style="26" customWidth="1"/>
    <col min="8693" max="8693" width="26.7109375" style="26" customWidth="1"/>
    <col min="8694" max="8694" width="20.7109375" style="26" customWidth="1"/>
    <col min="8695" max="8695" width="3.7109375" style="26" customWidth="1"/>
    <col min="8696" max="8698" width="9.140625" style="26" customWidth="1"/>
    <col min="8699" max="8699" width="5.28515625" style="26" customWidth="1"/>
    <col min="8700" max="8947" width="11.42578125" style="26"/>
    <col min="8948" max="8948" width="9.140625" style="26" customWidth="1"/>
    <col min="8949" max="8949" width="26.7109375" style="26" customWidth="1"/>
    <col min="8950" max="8950" width="20.7109375" style="26" customWidth="1"/>
    <col min="8951" max="8951" width="3.7109375" style="26" customWidth="1"/>
    <col min="8952" max="8954" width="9.140625" style="26" customWidth="1"/>
    <col min="8955" max="8955" width="5.28515625" style="26" customWidth="1"/>
    <col min="8956" max="9203" width="11.42578125" style="26"/>
    <col min="9204" max="9204" width="9.140625" style="26" customWidth="1"/>
    <col min="9205" max="9205" width="26.7109375" style="26" customWidth="1"/>
    <col min="9206" max="9206" width="20.7109375" style="26" customWidth="1"/>
    <col min="9207" max="9207" width="3.7109375" style="26" customWidth="1"/>
    <col min="9208" max="9210" width="9.140625" style="26" customWidth="1"/>
    <col min="9211" max="9211" width="5.28515625" style="26" customWidth="1"/>
    <col min="9212" max="9459" width="11.42578125" style="26"/>
    <col min="9460" max="9460" width="9.140625" style="26" customWidth="1"/>
    <col min="9461" max="9461" width="26.7109375" style="26" customWidth="1"/>
    <col min="9462" max="9462" width="20.7109375" style="26" customWidth="1"/>
    <col min="9463" max="9463" width="3.7109375" style="26" customWidth="1"/>
    <col min="9464" max="9466" width="9.140625" style="26" customWidth="1"/>
    <col min="9467" max="9467" width="5.28515625" style="26" customWidth="1"/>
    <col min="9468" max="9715" width="11.42578125" style="26"/>
    <col min="9716" max="9716" width="9.140625" style="26" customWidth="1"/>
    <col min="9717" max="9717" width="26.7109375" style="26" customWidth="1"/>
    <col min="9718" max="9718" width="20.7109375" style="26" customWidth="1"/>
    <col min="9719" max="9719" width="3.7109375" style="26" customWidth="1"/>
    <col min="9720" max="9722" width="9.140625" style="26" customWidth="1"/>
    <col min="9723" max="9723" width="5.28515625" style="26" customWidth="1"/>
    <col min="9724" max="9971" width="11.42578125" style="26"/>
    <col min="9972" max="9972" width="9.140625" style="26" customWidth="1"/>
    <col min="9973" max="9973" width="26.7109375" style="26" customWidth="1"/>
    <col min="9974" max="9974" width="20.7109375" style="26" customWidth="1"/>
    <col min="9975" max="9975" width="3.7109375" style="26" customWidth="1"/>
    <col min="9976" max="9978" width="9.140625" style="26" customWidth="1"/>
    <col min="9979" max="9979" width="5.28515625" style="26" customWidth="1"/>
    <col min="9980" max="10227" width="11.42578125" style="26"/>
    <col min="10228" max="10228" width="9.140625" style="26" customWidth="1"/>
    <col min="10229" max="10229" width="26.7109375" style="26" customWidth="1"/>
    <col min="10230" max="10230" width="20.7109375" style="26" customWidth="1"/>
    <col min="10231" max="10231" width="3.7109375" style="26" customWidth="1"/>
    <col min="10232" max="10234" width="9.140625" style="26" customWidth="1"/>
    <col min="10235" max="10235" width="5.28515625" style="26" customWidth="1"/>
    <col min="10236" max="10483" width="11.42578125" style="26"/>
    <col min="10484" max="10484" width="9.140625" style="26" customWidth="1"/>
    <col min="10485" max="10485" width="26.7109375" style="26" customWidth="1"/>
    <col min="10486" max="10486" width="20.7109375" style="26" customWidth="1"/>
    <col min="10487" max="10487" width="3.7109375" style="26" customWidth="1"/>
    <col min="10488" max="10490" width="9.140625" style="26" customWidth="1"/>
    <col min="10491" max="10491" width="5.28515625" style="26" customWidth="1"/>
    <col min="10492" max="10739" width="11.42578125" style="26"/>
    <col min="10740" max="10740" width="9.140625" style="26" customWidth="1"/>
    <col min="10741" max="10741" width="26.7109375" style="26" customWidth="1"/>
    <col min="10742" max="10742" width="20.7109375" style="26" customWidth="1"/>
    <col min="10743" max="10743" width="3.7109375" style="26" customWidth="1"/>
    <col min="10744" max="10746" width="9.140625" style="26" customWidth="1"/>
    <col min="10747" max="10747" width="5.28515625" style="26" customWidth="1"/>
    <col min="10748" max="10995" width="11.42578125" style="26"/>
    <col min="10996" max="10996" width="9.140625" style="26" customWidth="1"/>
    <col min="10997" max="10997" width="26.7109375" style="26" customWidth="1"/>
    <col min="10998" max="10998" width="20.7109375" style="26" customWidth="1"/>
    <col min="10999" max="10999" width="3.7109375" style="26" customWidth="1"/>
    <col min="11000" max="11002" width="9.140625" style="26" customWidth="1"/>
    <col min="11003" max="11003" width="5.28515625" style="26" customWidth="1"/>
    <col min="11004" max="11251" width="11.42578125" style="26"/>
    <col min="11252" max="11252" width="9.140625" style="26" customWidth="1"/>
    <col min="11253" max="11253" width="26.7109375" style="26" customWidth="1"/>
    <col min="11254" max="11254" width="20.7109375" style="26" customWidth="1"/>
    <col min="11255" max="11255" width="3.7109375" style="26" customWidth="1"/>
    <col min="11256" max="11258" width="9.140625" style="26" customWidth="1"/>
    <col min="11259" max="11259" width="5.28515625" style="26" customWidth="1"/>
    <col min="11260" max="11507" width="11.42578125" style="26"/>
    <col min="11508" max="11508" width="9.140625" style="26" customWidth="1"/>
    <col min="11509" max="11509" width="26.7109375" style="26" customWidth="1"/>
    <col min="11510" max="11510" width="20.7109375" style="26" customWidth="1"/>
    <col min="11511" max="11511" width="3.7109375" style="26" customWidth="1"/>
    <col min="11512" max="11514" width="9.140625" style="26" customWidth="1"/>
    <col min="11515" max="11515" width="5.28515625" style="26" customWidth="1"/>
    <col min="11516" max="11763" width="11.42578125" style="26"/>
    <col min="11764" max="11764" width="9.140625" style="26" customWidth="1"/>
    <col min="11765" max="11765" width="26.7109375" style="26" customWidth="1"/>
    <col min="11766" max="11766" width="20.7109375" style="26" customWidth="1"/>
    <col min="11767" max="11767" width="3.7109375" style="26" customWidth="1"/>
    <col min="11768" max="11770" width="9.140625" style="26" customWidth="1"/>
    <col min="11771" max="11771" width="5.28515625" style="26" customWidth="1"/>
    <col min="11772" max="12019" width="11.42578125" style="26"/>
    <col min="12020" max="12020" width="9.140625" style="26" customWidth="1"/>
    <col min="12021" max="12021" width="26.7109375" style="26" customWidth="1"/>
    <col min="12022" max="12022" width="20.7109375" style="26" customWidth="1"/>
    <col min="12023" max="12023" width="3.7109375" style="26" customWidth="1"/>
    <col min="12024" max="12026" width="9.140625" style="26" customWidth="1"/>
    <col min="12027" max="12027" width="5.28515625" style="26" customWidth="1"/>
    <col min="12028" max="12275" width="11.42578125" style="26"/>
    <col min="12276" max="12276" width="9.140625" style="26" customWidth="1"/>
    <col min="12277" max="12277" width="26.7109375" style="26" customWidth="1"/>
    <col min="12278" max="12278" width="20.7109375" style="26" customWidth="1"/>
    <col min="12279" max="12279" width="3.7109375" style="26" customWidth="1"/>
    <col min="12280" max="12282" width="9.140625" style="26" customWidth="1"/>
    <col min="12283" max="12283" width="5.28515625" style="26" customWidth="1"/>
    <col min="12284" max="12531" width="11.42578125" style="26"/>
    <col min="12532" max="12532" width="9.140625" style="26" customWidth="1"/>
    <col min="12533" max="12533" width="26.7109375" style="26" customWidth="1"/>
    <col min="12534" max="12534" width="20.7109375" style="26" customWidth="1"/>
    <col min="12535" max="12535" width="3.7109375" style="26" customWidth="1"/>
    <col min="12536" max="12538" width="9.140625" style="26" customWidth="1"/>
    <col min="12539" max="12539" width="5.28515625" style="26" customWidth="1"/>
    <col min="12540" max="12787" width="11.42578125" style="26"/>
    <col min="12788" max="12788" width="9.140625" style="26" customWidth="1"/>
    <col min="12789" max="12789" width="26.7109375" style="26" customWidth="1"/>
    <col min="12790" max="12790" width="20.7109375" style="26" customWidth="1"/>
    <col min="12791" max="12791" width="3.7109375" style="26" customWidth="1"/>
    <col min="12792" max="12794" width="9.140625" style="26" customWidth="1"/>
    <col min="12795" max="12795" width="5.28515625" style="26" customWidth="1"/>
    <col min="12796" max="13043" width="11.42578125" style="26"/>
    <col min="13044" max="13044" width="9.140625" style="26" customWidth="1"/>
    <col min="13045" max="13045" width="26.7109375" style="26" customWidth="1"/>
    <col min="13046" max="13046" width="20.7109375" style="26" customWidth="1"/>
    <col min="13047" max="13047" width="3.7109375" style="26" customWidth="1"/>
    <col min="13048" max="13050" width="9.140625" style="26" customWidth="1"/>
    <col min="13051" max="13051" width="5.28515625" style="26" customWidth="1"/>
    <col min="13052" max="13299" width="11.42578125" style="26"/>
    <col min="13300" max="13300" width="9.140625" style="26" customWidth="1"/>
    <col min="13301" max="13301" width="26.7109375" style="26" customWidth="1"/>
    <col min="13302" max="13302" width="20.7109375" style="26" customWidth="1"/>
    <col min="13303" max="13303" width="3.7109375" style="26" customWidth="1"/>
    <col min="13304" max="13306" width="9.140625" style="26" customWidth="1"/>
    <col min="13307" max="13307" width="5.28515625" style="26" customWidth="1"/>
    <col min="13308" max="13555" width="11.42578125" style="26"/>
    <col min="13556" max="13556" width="9.140625" style="26" customWidth="1"/>
    <col min="13557" max="13557" width="26.7109375" style="26" customWidth="1"/>
    <col min="13558" max="13558" width="20.7109375" style="26" customWidth="1"/>
    <col min="13559" max="13559" width="3.7109375" style="26" customWidth="1"/>
    <col min="13560" max="13562" width="9.140625" style="26" customWidth="1"/>
    <col min="13563" max="13563" width="5.28515625" style="26" customWidth="1"/>
    <col min="13564" max="13811" width="11.42578125" style="26"/>
    <col min="13812" max="13812" width="9.140625" style="26" customWidth="1"/>
    <col min="13813" max="13813" width="26.7109375" style="26" customWidth="1"/>
    <col min="13814" max="13814" width="20.7109375" style="26" customWidth="1"/>
    <col min="13815" max="13815" width="3.7109375" style="26" customWidth="1"/>
    <col min="13816" max="13818" width="9.140625" style="26" customWidth="1"/>
    <col min="13819" max="13819" width="5.28515625" style="26" customWidth="1"/>
    <col min="13820" max="14067" width="11.42578125" style="26"/>
    <col min="14068" max="14068" width="9.140625" style="26" customWidth="1"/>
    <col min="14069" max="14069" width="26.7109375" style="26" customWidth="1"/>
    <col min="14070" max="14070" width="20.7109375" style="26" customWidth="1"/>
    <col min="14071" max="14071" width="3.7109375" style="26" customWidth="1"/>
    <col min="14072" max="14074" width="9.140625" style="26" customWidth="1"/>
    <col min="14075" max="14075" width="5.28515625" style="26" customWidth="1"/>
    <col min="14076" max="14323" width="11.42578125" style="26"/>
    <col min="14324" max="14324" width="9.140625" style="26" customWidth="1"/>
    <col min="14325" max="14325" width="26.7109375" style="26" customWidth="1"/>
    <col min="14326" max="14326" width="20.7109375" style="26" customWidth="1"/>
    <col min="14327" max="14327" width="3.7109375" style="26" customWidth="1"/>
    <col min="14328" max="14330" width="9.140625" style="26" customWidth="1"/>
    <col min="14331" max="14331" width="5.28515625" style="26" customWidth="1"/>
    <col min="14332" max="14579" width="11.42578125" style="26"/>
    <col min="14580" max="14580" width="9.140625" style="26" customWidth="1"/>
    <col min="14581" max="14581" width="26.7109375" style="26" customWidth="1"/>
    <col min="14582" max="14582" width="20.7109375" style="26" customWidth="1"/>
    <col min="14583" max="14583" width="3.7109375" style="26" customWidth="1"/>
    <col min="14584" max="14586" width="9.140625" style="26" customWidth="1"/>
    <col min="14587" max="14587" width="5.28515625" style="26" customWidth="1"/>
    <col min="14588" max="14835" width="11.42578125" style="26"/>
    <col min="14836" max="14836" width="9.140625" style="26" customWidth="1"/>
    <col min="14837" max="14837" width="26.7109375" style="26" customWidth="1"/>
    <col min="14838" max="14838" width="20.7109375" style="26" customWidth="1"/>
    <col min="14839" max="14839" width="3.7109375" style="26" customWidth="1"/>
    <col min="14840" max="14842" width="9.140625" style="26" customWidth="1"/>
    <col min="14843" max="14843" width="5.28515625" style="26" customWidth="1"/>
    <col min="14844" max="15091" width="11.42578125" style="26"/>
    <col min="15092" max="15092" width="9.140625" style="26" customWidth="1"/>
    <col min="15093" max="15093" width="26.7109375" style="26" customWidth="1"/>
    <col min="15094" max="15094" width="20.7109375" style="26" customWidth="1"/>
    <col min="15095" max="15095" width="3.7109375" style="26" customWidth="1"/>
    <col min="15096" max="15098" width="9.140625" style="26" customWidth="1"/>
    <col min="15099" max="15099" width="5.28515625" style="26" customWidth="1"/>
    <col min="15100" max="15347" width="11.42578125" style="26"/>
    <col min="15348" max="15348" width="9.140625" style="26" customWidth="1"/>
    <col min="15349" max="15349" width="26.7109375" style="26" customWidth="1"/>
    <col min="15350" max="15350" width="20.7109375" style="26" customWidth="1"/>
    <col min="15351" max="15351" width="3.7109375" style="26" customWidth="1"/>
    <col min="15352" max="15354" width="9.140625" style="26" customWidth="1"/>
    <col min="15355" max="15355" width="5.28515625" style="26" customWidth="1"/>
    <col min="15356" max="15603" width="11.42578125" style="26"/>
    <col min="15604" max="15604" width="9.140625" style="26" customWidth="1"/>
    <col min="15605" max="15605" width="26.7109375" style="26" customWidth="1"/>
    <col min="15606" max="15606" width="20.7109375" style="26" customWidth="1"/>
    <col min="15607" max="15607" width="3.7109375" style="26" customWidth="1"/>
    <col min="15608" max="15610" width="9.140625" style="26" customWidth="1"/>
    <col min="15611" max="15611" width="5.28515625" style="26" customWidth="1"/>
    <col min="15612" max="15859" width="11.42578125" style="26"/>
    <col min="15860" max="15860" width="9.140625" style="26" customWidth="1"/>
    <col min="15861" max="15861" width="26.7109375" style="26" customWidth="1"/>
    <col min="15862" max="15862" width="20.7109375" style="26" customWidth="1"/>
    <col min="15863" max="15863" width="3.7109375" style="26" customWidth="1"/>
    <col min="15864" max="15866" width="9.140625" style="26" customWidth="1"/>
    <col min="15867" max="15867" width="5.28515625" style="26" customWidth="1"/>
    <col min="15868" max="16115" width="11.42578125" style="26"/>
    <col min="16116" max="16116" width="9.140625" style="26" customWidth="1"/>
    <col min="16117" max="16117" width="26.7109375" style="26" customWidth="1"/>
    <col min="16118" max="16118" width="20.7109375" style="26" customWidth="1"/>
    <col min="16119" max="16119" width="3.7109375" style="26" customWidth="1"/>
    <col min="16120" max="16122" width="9.140625" style="26" customWidth="1"/>
    <col min="16123" max="16123" width="5.28515625" style="26" customWidth="1"/>
    <col min="16124" max="16384" width="11.42578125" style="26"/>
  </cols>
  <sheetData>
    <row r="1" spans="1:10" s="3" customFormat="1" ht="120.75" customHeight="1" x14ac:dyDescent="0.2">
      <c r="C1" s="2"/>
      <c r="E1" s="29" t="s">
        <v>93</v>
      </c>
      <c r="F1" s="29" t="s">
        <v>94</v>
      </c>
      <c r="G1" s="29" t="s">
        <v>95</v>
      </c>
      <c r="H1" s="29" t="s">
        <v>75</v>
      </c>
      <c r="I1" s="29" t="s">
        <v>0</v>
      </c>
      <c r="J1" s="29" t="s">
        <v>1</v>
      </c>
    </row>
    <row r="2" spans="1:10" s="3" customFormat="1" ht="15" customHeight="1" x14ac:dyDescent="0.2">
      <c r="B2" s="4" t="s">
        <v>37</v>
      </c>
      <c r="C2" s="5"/>
      <c r="D2" s="15"/>
      <c r="E2" s="6">
        <v>1</v>
      </c>
      <c r="F2" s="6">
        <v>2</v>
      </c>
      <c r="G2" s="6">
        <v>3</v>
      </c>
      <c r="H2" s="6">
        <v>4</v>
      </c>
      <c r="I2" s="6">
        <v>5</v>
      </c>
      <c r="J2" s="6">
        <v>6</v>
      </c>
    </row>
    <row r="3" spans="1:10" s="1" customFormat="1" ht="12.75" thickBot="1" x14ac:dyDescent="0.25">
      <c r="A3" s="30" t="s">
        <v>40</v>
      </c>
      <c r="B3" s="31" t="s">
        <v>72</v>
      </c>
      <c r="C3" s="14" t="s">
        <v>73</v>
      </c>
      <c r="D3" s="16" t="s">
        <v>2</v>
      </c>
      <c r="E3" s="7" t="s">
        <v>74</v>
      </c>
      <c r="F3" s="7" t="s">
        <v>74</v>
      </c>
      <c r="G3" s="7" t="s">
        <v>74</v>
      </c>
      <c r="H3" s="7" t="s">
        <v>74</v>
      </c>
      <c r="I3" s="7" t="s">
        <v>74</v>
      </c>
      <c r="J3" s="7" t="s">
        <v>74</v>
      </c>
    </row>
    <row r="4" spans="1:10" s="1" customFormat="1" ht="15" thickTop="1" x14ac:dyDescent="0.2">
      <c r="A4" s="32" t="s">
        <v>41</v>
      </c>
      <c r="B4" s="17" t="s">
        <v>44</v>
      </c>
      <c r="C4" s="8" t="s">
        <v>3</v>
      </c>
      <c r="D4" s="8"/>
      <c r="E4" s="27">
        <v>7.2851584425427149E-2</v>
      </c>
      <c r="F4" s="27">
        <v>7.1381006223694046E-2</v>
      </c>
      <c r="G4" s="27">
        <v>2.4848471662478434E-2</v>
      </c>
      <c r="H4" s="27">
        <v>9.3793760788437472E-2</v>
      </c>
      <c r="I4" s="27">
        <v>3.5566205872306994E-2</v>
      </c>
      <c r="J4" s="27">
        <v>5.7575771004007417E-2</v>
      </c>
    </row>
    <row r="5" spans="1:10" s="1" customFormat="1" x14ac:dyDescent="0.2">
      <c r="A5" s="19" t="s">
        <v>42</v>
      </c>
      <c r="B5" s="33" t="s">
        <v>45</v>
      </c>
      <c r="C5" s="9" t="s">
        <v>4</v>
      </c>
      <c r="D5" s="9"/>
      <c r="E5" s="18">
        <v>5.5459261166424155E-2</v>
      </c>
      <c r="F5" s="18">
        <v>5.420987574732495E-2</v>
      </c>
      <c r="G5" s="18">
        <v>2.943961903496355E-2</v>
      </c>
      <c r="H5" s="18">
        <v>6.8684021438874684E-2</v>
      </c>
      <c r="I5" s="18">
        <v>2.2691146287713442E-2</v>
      </c>
      <c r="J5" s="18">
        <v>3.5825063544800119E-2</v>
      </c>
    </row>
    <row r="6" spans="1:10" s="1" customFormat="1" x14ac:dyDescent="0.2">
      <c r="A6" s="19" t="s">
        <v>42</v>
      </c>
      <c r="B6" s="19" t="s">
        <v>46</v>
      </c>
      <c r="C6" s="9" t="s">
        <v>5</v>
      </c>
      <c r="D6" s="9"/>
      <c r="E6" s="18">
        <v>0.17094757421007573</v>
      </c>
      <c r="F6" s="18">
        <v>0.13401009907891981</v>
      </c>
      <c r="G6" s="18">
        <v>0.13363188715282384</v>
      </c>
      <c r="H6" s="18">
        <v>8.2834910239713525E-2</v>
      </c>
      <c r="I6" s="18">
        <v>8.4512859761264991E-2</v>
      </c>
      <c r="J6" s="18">
        <v>6.155254533747416E-2</v>
      </c>
    </row>
    <row r="7" spans="1:10" s="1" customFormat="1" x14ac:dyDescent="0.2">
      <c r="A7" s="19" t="s">
        <v>42</v>
      </c>
      <c r="B7" s="19" t="s">
        <v>47</v>
      </c>
      <c r="C7" s="9" t="s">
        <v>6</v>
      </c>
      <c r="D7" s="9"/>
      <c r="E7" s="18">
        <v>1.3381072137853234</v>
      </c>
      <c r="F7" s="18">
        <v>1.1758617504958715</v>
      </c>
      <c r="G7" s="18">
        <v>1.3051788492585974</v>
      </c>
      <c r="H7" s="18">
        <v>0.17228404382501411</v>
      </c>
      <c r="I7" s="18">
        <v>4.2395867333412905E-2</v>
      </c>
      <c r="J7" s="18">
        <v>5.42385523905108E-2</v>
      </c>
    </row>
    <row r="8" spans="1:10" s="1" customFormat="1" x14ac:dyDescent="0.2">
      <c r="A8" s="19" t="s">
        <v>43</v>
      </c>
      <c r="B8" s="19" t="s">
        <v>48</v>
      </c>
      <c r="C8" s="9" t="s">
        <v>7</v>
      </c>
      <c r="D8" s="9"/>
      <c r="E8" s="18">
        <v>4.7798175058151653</v>
      </c>
      <c r="F8" s="18">
        <v>4.8815440605803309</v>
      </c>
      <c r="G8" s="18">
        <v>5.1935223956836198</v>
      </c>
      <c r="H8" s="18">
        <v>0.22631818204833071</v>
      </c>
      <c r="I8" s="18">
        <v>0.1332712645389679</v>
      </c>
      <c r="J8" s="18">
        <v>0.14872691156369672</v>
      </c>
    </row>
    <row r="9" spans="1:10" s="1" customFormat="1" x14ac:dyDescent="0.2">
      <c r="A9" s="19" t="s">
        <v>43</v>
      </c>
      <c r="B9" s="19" t="s">
        <v>49</v>
      </c>
      <c r="C9" s="9" t="s">
        <v>8</v>
      </c>
      <c r="D9" s="9"/>
      <c r="E9" s="18">
        <v>2.0365366926865889E-2</v>
      </c>
      <c r="F9" s="18">
        <v>2.0363573980238608E-2</v>
      </c>
      <c r="G9" s="18">
        <v>2.6721704237467055E-2</v>
      </c>
      <c r="H9" s="18">
        <v>2.5685012790926669E-3</v>
      </c>
      <c r="I9" s="18">
        <v>0</v>
      </c>
      <c r="J9" s="18">
        <v>0</v>
      </c>
    </row>
    <row r="10" spans="1:10" s="1" customFormat="1" x14ac:dyDescent="0.2">
      <c r="A10" s="19" t="s">
        <v>43</v>
      </c>
      <c r="B10" s="19" t="s">
        <v>50</v>
      </c>
      <c r="C10" s="9" t="s">
        <v>9</v>
      </c>
      <c r="D10" s="9"/>
      <c r="E10" s="18">
        <v>0.22438576999754245</v>
      </c>
      <c r="F10" s="18">
        <v>0.24317278562252537</v>
      </c>
      <c r="G10" s="18">
        <v>0.31528932063725801</v>
      </c>
      <c r="H10" s="18">
        <v>1.1758892546539114E-2</v>
      </c>
      <c r="I10" s="18">
        <v>9.2448966259425138E-3</v>
      </c>
      <c r="J10" s="18">
        <v>1.036304761645832E-2</v>
      </c>
    </row>
    <row r="11" spans="1:10" s="1" customFormat="1" x14ac:dyDescent="0.2">
      <c r="A11" s="19" t="s">
        <v>43</v>
      </c>
      <c r="B11" s="19" t="s">
        <v>51</v>
      </c>
      <c r="C11" s="10" t="s">
        <v>10</v>
      </c>
      <c r="D11" s="9"/>
      <c r="E11" s="18">
        <v>5.4677183304913193</v>
      </c>
      <c r="F11" s="18">
        <v>5.9262945984282824</v>
      </c>
      <c r="G11" s="18">
        <v>6.5585221873536979</v>
      </c>
      <c r="H11" s="18">
        <v>0.74159830870005894</v>
      </c>
      <c r="I11" s="18">
        <v>0.67784986235251443</v>
      </c>
      <c r="J11" s="18">
        <v>0.67426472787794611</v>
      </c>
    </row>
    <row r="12" spans="1:10" s="1" customFormat="1" x14ac:dyDescent="0.2">
      <c r="A12" s="19" t="s">
        <v>43</v>
      </c>
      <c r="B12" s="19" t="s">
        <v>88</v>
      </c>
      <c r="C12" s="9" t="s">
        <v>11</v>
      </c>
      <c r="D12" s="9"/>
      <c r="E12" s="18">
        <v>3.5587598500049583E-2</v>
      </c>
      <c r="F12" s="18">
        <v>3.6481171068668702E-2</v>
      </c>
      <c r="G12" s="18">
        <v>5.1394529689021078E-2</v>
      </c>
      <c r="H12" s="18">
        <v>5.4971642901778146E-3</v>
      </c>
      <c r="I12" s="18">
        <v>2.4051390380640334E-3</v>
      </c>
      <c r="J12" s="18">
        <v>4.5009354608484663E-3</v>
      </c>
    </row>
    <row r="13" spans="1:10" s="1" customFormat="1" x14ac:dyDescent="0.2">
      <c r="A13" s="19" t="s">
        <v>43</v>
      </c>
      <c r="B13" s="19" t="s">
        <v>89</v>
      </c>
      <c r="C13" s="9" t="s">
        <v>12</v>
      </c>
      <c r="D13" s="9"/>
      <c r="E13" s="18">
        <v>7.1873663556357117E-2</v>
      </c>
      <c r="F13" s="18">
        <v>7.8361121480656618E-2</v>
      </c>
      <c r="G13" s="18">
        <v>0.11582926722742277</v>
      </c>
      <c r="H13" s="18">
        <v>1.4500103775699468E-2</v>
      </c>
      <c r="I13" s="18">
        <v>4.9302105552699342E-3</v>
      </c>
      <c r="J13" s="18">
        <v>8.0747010483462247E-3</v>
      </c>
    </row>
    <row r="14" spans="1:10" s="1" customFormat="1" x14ac:dyDescent="0.2">
      <c r="A14" s="19" t="s">
        <v>43</v>
      </c>
      <c r="B14" s="19" t="s">
        <v>52</v>
      </c>
      <c r="C14" s="9" t="s">
        <v>13</v>
      </c>
      <c r="D14" s="9"/>
      <c r="E14" s="18">
        <v>0.2764404770311118</v>
      </c>
      <c r="F14" s="18">
        <v>0.2867125252432447</v>
      </c>
      <c r="G14" s="18">
        <v>0.35210137608725656</v>
      </c>
      <c r="H14" s="18">
        <v>6.5861268004928405E-2</v>
      </c>
      <c r="I14" s="18">
        <v>4.6941735081467102E-2</v>
      </c>
      <c r="J14" s="18">
        <v>5.3400616346053767E-2</v>
      </c>
    </row>
    <row r="15" spans="1:10" s="1" customFormat="1" x14ac:dyDescent="0.2">
      <c r="A15" s="19" t="s">
        <v>43</v>
      </c>
      <c r="B15" s="19" t="s">
        <v>90</v>
      </c>
      <c r="C15" s="9" t="s">
        <v>14</v>
      </c>
      <c r="D15" s="9"/>
      <c r="E15" s="18">
        <v>5.1389625222828243E-2</v>
      </c>
      <c r="F15" s="18">
        <v>5.950718412146238E-2</v>
      </c>
      <c r="G15" s="18">
        <v>8.1364764320080218E-2</v>
      </c>
      <c r="H15" s="18">
        <v>1.1308368890181254E-2</v>
      </c>
      <c r="I15" s="18">
        <v>7.6729162087638692E-3</v>
      </c>
      <c r="J15" s="18">
        <v>1.2059854776142531E-2</v>
      </c>
    </row>
    <row r="16" spans="1:10" s="1" customFormat="1" x14ac:dyDescent="0.2">
      <c r="A16" s="19" t="s">
        <v>43</v>
      </c>
      <c r="B16" s="19" t="s">
        <v>53</v>
      </c>
      <c r="C16" s="9" t="s">
        <v>15</v>
      </c>
      <c r="D16" s="9"/>
      <c r="E16" s="18">
        <v>2.59880226679264</v>
      </c>
      <c r="F16" s="18">
        <v>2.7553758015141625</v>
      </c>
      <c r="G16" s="18">
        <v>2.7463281637510519</v>
      </c>
      <c r="H16" s="18">
        <v>0.2015715392964347</v>
      </c>
      <c r="I16" s="18">
        <v>0.19718872528094675</v>
      </c>
      <c r="J16" s="18">
        <v>0.20319908474178608</v>
      </c>
    </row>
    <row r="17" spans="1:10" s="1" customFormat="1" x14ac:dyDescent="0.2">
      <c r="A17" s="19" t="s">
        <v>43</v>
      </c>
      <c r="B17" s="19" t="s">
        <v>54</v>
      </c>
      <c r="C17" s="9" t="s">
        <v>16</v>
      </c>
      <c r="D17" s="9"/>
      <c r="E17" s="18">
        <v>25.307324028943373</v>
      </c>
      <c r="F17" s="18">
        <v>25.629824529673996</v>
      </c>
      <c r="G17" s="18">
        <v>25.75181934397509</v>
      </c>
      <c r="H17" s="18">
        <v>28.692821047226509</v>
      </c>
      <c r="I17" s="18">
        <v>30.334506810652325</v>
      </c>
      <c r="J17" s="18">
        <v>29.055095697727644</v>
      </c>
    </row>
    <row r="18" spans="1:10" s="1" customFormat="1" x14ac:dyDescent="0.2">
      <c r="A18" s="19" t="s">
        <v>43</v>
      </c>
      <c r="B18" s="19" t="s">
        <v>91</v>
      </c>
      <c r="C18" s="9" t="s">
        <v>17</v>
      </c>
      <c r="D18" s="9"/>
      <c r="E18" s="18">
        <v>7.3213334834207389E-2</v>
      </c>
      <c r="F18" s="18">
        <v>6.6289297475051884E-2</v>
      </c>
      <c r="G18" s="18">
        <v>0.10708035291389648</v>
      </c>
      <c r="H18" s="18">
        <v>8.3673649963437111E-3</v>
      </c>
      <c r="I18" s="18">
        <v>3.6363122049928114E-3</v>
      </c>
      <c r="J18" s="18">
        <v>5.7701679071221488E-3</v>
      </c>
    </row>
    <row r="19" spans="1:10" s="1" customFormat="1" x14ac:dyDescent="0.2">
      <c r="A19" s="19" t="s">
        <v>43</v>
      </c>
      <c r="B19" s="19" t="s">
        <v>92</v>
      </c>
      <c r="C19" s="9" t="s">
        <v>18</v>
      </c>
      <c r="D19" s="9"/>
      <c r="E19" s="18">
        <v>0.13639152845137506</v>
      </c>
      <c r="F19" s="18">
        <v>0.15114991717075607</v>
      </c>
      <c r="G19" s="18">
        <v>0.18709541531318308</v>
      </c>
      <c r="H19" s="18">
        <v>1.7473190715292467E-2</v>
      </c>
      <c r="I19" s="18">
        <v>5.5542908222970923E-3</v>
      </c>
      <c r="J19" s="18">
        <v>1.3022535016713514E-2</v>
      </c>
    </row>
    <row r="20" spans="1:10" s="1" customFormat="1" x14ac:dyDescent="0.2">
      <c r="A20" s="19" t="s">
        <v>43</v>
      </c>
      <c r="B20" s="19" t="s">
        <v>55</v>
      </c>
      <c r="C20" s="9" t="s">
        <v>19</v>
      </c>
      <c r="D20" s="9"/>
      <c r="E20" s="18">
        <v>0.16588034632115783</v>
      </c>
      <c r="F20" s="18">
        <v>0.16010769937705671</v>
      </c>
      <c r="G20" s="18">
        <v>0.20269650854257729</v>
      </c>
      <c r="H20" s="18">
        <v>4.2858325856610445E-2</v>
      </c>
      <c r="I20" s="18">
        <v>3.3984527084902273E-2</v>
      </c>
      <c r="J20" s="18">
        <v>6.4202443787669997E-2</v>
      </c>
    </row>
    <row r="21" spans="1:10" s="1" customFormat="1" x14ac:dyDescent="0.2">
      <c r="A21" s="19" t="s">
        <v>43</v>
      </c>
      <c r="B21" s="19" t="s">
        <v>56</v>
      </c>
      <c r="C21" s="9" t="s">
        <v>20</v>
      </c>
      <c r="D21" s="9"/>
      <c r="E21" s="18">
        <v>0.52278171344631408</v>
      </c>
      <c r="F21" s="18">
        <v>0.50724588301855089</v>
      </c>
      <c r="G21" s="18">
        <v>0.53724756251424755</v>
      </c>
      <c r="H21" s="18">
        <v>0.20734041982611304</v>
      </c>
      <c r="I21" s="18">
        <v>0.17704302404410491</v>
      </c>
      <c r="J21" s="18">
        <v>0.21678786553594293</v>
      </c>
    </row>
    <row r="22" spans="1:10" s="1" customFormat="1" x14ac:dyDescent="0.2">
      <c r="A22" s="19" t="s">
        <v>43</v>
      </c>
      <c r="B22" s="34" t="s">
        <v>57</v>
      </c>
      <c r="C22" s="9" t="s">
        <v>21</v>
      </c>
      <c r="D22" s="11" t="s">
        <v>82</v>
      </c>
      <c r="E22" s="18">
        <v>8.1532777551207178E-2</v>
      </c>
      <c r="F22" s="18">
        <v>6.9926306489420761E-2</v>
      </c>
      <c r="G22" s="18">
        <v>6.1876878309133389E-2</v>
      </c>
      <c r="H22" s="18">
        <v>1.553748652134865E-2</v>
      </c>
      <c r="I22" s="18">
        <v>1.6419923701609072E-2</v>
      </c>
      <c r="J22" s="18">
        <v>1.6401889202074003E-2</v>
      </c>
    </row>
    <row r="23" spans="1:10" s="1" customFormat="1" x14ac:dyDescent="0.2">
      <c r="A23" s="19" t="s">
        <v>43</v>
      </c>
      <c r="B23" s="19" t="s">
        <v>58</v>
      </c>
      <c r="C23" s="9" t="s">
        <v>22</v>
      </c>
      <c r="D23" s="11" t="s">
        <v>82</v>
      </c>
      <c r="E23" s="18">
        <v>11.567911346911716</v>
      </c>
      <c r="F23" s="18">
        <v>10.829011389207141</v>
      </c>
      <c r="G23" s="18">
        <v>10.326540596785311</v>
      </c>
      <c r="H23" s="18">
        <v>18.701916036773422</v>
      </c>
      <c r="I23" s="18">
        <v>20.907050285898443</v>
      </c>
      <c r="J23" s="18">
        <v>17.887159477480616</v>
      </c>
    </row>
    <row r="24" spans="1:10" s="1" customFormat="1" x14ac:dyDescent="0.2">
      <c r="A24" s="19" t="s">
        <v>43</v>
      </c>
      <c r="B24" s="19" t="s">
        <v>59</v>
      </c>
      <c r="C24" s="9" t="s">
        <v>23</v>
      </c>
      <c r="D24" s="11" t="s">
        <v>83</v>
      </c>
      <c r="E24" s="18">
        <v>0.60989152476352915</v>
      </c>
      <c r="F24" s="18">
        <v>0.57390043492457621</v>
      </c>
      <c r="G24" s="18">
        <v>0.55927971846840729</v>
      </c>
      <c r="H24" s="18">
        <v>0.83015732999871583</v>
      </c>
      <c r="I24" s="18">
        <v>1.2624668620530142</v>
      </c>
      <c r="J24" s="18">
        <v>0.98980508606067319</v>
      </c>
    </row>
    <row r="25" spans="1:10" s="1" customFormat="1" x14ac:dyDescent="0.2">
      <c r="A25" s="19" t="s">
        <v>43</v>
      </c>
      <c r="B25" s="19" t="s">
        <v>60</v>
      </c>
      <c r="C25" s="9" t="s">
        <v>25</v>
      </c>
      <c r="D25" s="9"/>
      <c r="E25" s="18">
        <v>34.889249772967148</v>
      </c>
      <c r="F25" s="18">
        <v>35.163242945651504</v>
      </c>
      <c r="G25" s="18">
        <v>33.421992883688638</v>
      </c>
      <c r="H25" s="18">
        <v>42.716859646274976</v>
      </c>
      <c r="I25" s="18">
        <v>39.706063195984356</v>
      </c>
      <c r="J25" s="18">
        <v>43.817647161694154</v>
      </c>
    </row>
    <row r="26" spans="1:10" s="1" customFormat="1" x14ac:dyDescent="0.2">
      <c r="A26" s="19" t="s">
        <v>43</v>
      </c>
      <c r="B26" s="19" t="s">
        <v>61</v>
      </c>
      <c r="C26" s="9" t="s">
        <v>26</v>
      </c>
      <c r="D26" s="9"/>
      <c r="E26" s="18">
        <v>1.7387016099831651</v>
      </c>
      <c r="F26" s="18">
        <v>1.6077239860797385</v>
      </c>
      <c r="G26" s="18">
        <v>1.6041499658027867</v>
      </c>
      <c r="H26" s="18">
        <v>1.1536883774677975</v>
      </c>
      <c r="I26" s="18">
        <v>1.2056298638076908</v>
      </c>
      <c r="J26" s="18">
        <v>1.3201063524921113</v>
      </c>
    </row>
    <row r="27" spans="1:10" s="1" customFormat="1" x14ac:dyDescent="0.2">
      <c r="A27" s="19" t="s">
        <v>43</v>
      </c>
      <c r="B27" s="19" t="s">
        <v>62</v>
      </c>
      <c r="C27" s="9" t="s">
        <v>27</v>
      </c>
      <c r="D27" s="12"/>
      <c r="E27" s="18">
        <v>7.0218063513494391</v>
      </c>
      <c r="F27" s="18">
        <v>6.8687931845416728</v>
      </c>
      <c r="G27" s="18">
        <v>7.3128469333181085</v>
      </c>
      <c r="H27" s="18">
        <v>4.3398900205204578</v>
      </c>
      <c r="I27" s="18">
        <v>3.3749142235272473</v>
      </c>
      <c r="J27" s="18">
        <v>3.5573830222151726</v>
      </c>
    </row>
    <row r="28" spans="1:10" s="1" customFormat="1" x14ac:dyDescent="0.2">
      <c r="A28" s="19" t="s">
        <v>43</v>
      </c>
      <c r="B28" s="20" t="s">
        <v>63</v>
      </c>
      <c r="C28" s="13" t="s">
        <v>28</v>
      </c>
      <c r="D28" s="12"/>
      <c r="E28" s="18">
        <v>0.18265660274321951</v>
      </c>
      <c r="F28" s="18">
        <v>0.1694893113845673</v>
      </c>
      <c r="G28" s="18">
        <v>0.23686547500544924</v>
      </c>
      <c r="H28" s="18">
        <v>2.511786764460926E-2</v>
      </c>
      <c r="I28" s="18">
        <v>1.5150190756879895E-2</v>
      </c>
      <c r="J28" s="18">
        <v>2.1540141602650005E-2</v>
      </c>
    </row>
    <row r="29" spans="1:10" s="1" customFormat="1" x14ac:dyDescent="0.2">
      <c r="A29" s="19" t="s">
        <v>43</v>
      </c>
      <c r="B29" s="19" t="s">
        <v>64</v>
      </c>
      <c r="C29" s="9" t="s">
        <v>29</v>
      </c>
      <c r="D29" s="11" t="s">
        <v>82</v>
      </c>
      <c r="E29" s="18">
        <v>0.6706587098987693</v>
      </c>
      <c r="F29" s="18">
        <v>0.73386060254266694</v>
      </c>
      <c r="G29" s="18">
        <v>0.90457600073536193</v>
      </c>
      <c r="H29" s="18">
        <v>0.5020737076008408</v>
      </c>
      <c r="I29" s="18">
        <v>0.59991461496110421</v>
      </c>
      <c r="J29" s="18">
        <v>0.55935368457287138</v>
      </c>
    </row>
    <row r="30" spans="1:10" s="1" customFormat="1" x14ac:dyDescent="0.2">
      <c r="A30" s="19" t="s">
        <v>43</v>
      </c>
      <c r="B30" s="19" t="s">
        <v>65</v>
      </c>
      <c r="C30" s="9" t="s">
        <v>30</v>
      </c>
      <c r="D30" s="11" t="s">
        <v>83</v>
      </c>
      <c r="E30" s="18">
        <v>0.12615146021653062</v>
      </c>
      <c r="F30" s="18">
        <v>0.11457035080142114</v>
      </c>
      <c r="G30" s="18">
        <v>0.12234222813338343</v>
      </c>
      <c r="H30" s="18">
        <v>6.1819649589307066E-2</v>
      </c>
      <c r="I30" s="18">
        <v>5.1234094117907386E-2</v>
      </c>
      <c r="J30" s="18">
        <v>5.3760289970925461E-2</v>
      </c>
    </row>
    <row r="31" spans="1:10" s="1" customFormat="1" x14ac:dyDescent="0.2">
      <c r="A31" s="19" t="s">
        <v>43</v>
      </c>
      <c r="B31" s="19" t="s">
        <v>66</v>
      </c>
      <c r="C31" s="9" t="s">
        <v>31</v>
      </c>
      <c r="D31" s="11" t="s">
        <v>82</v>
      </c>
      <c r="E31" s="18">
        <v>0.39984508530540691</v>
      </c>
      <c r="F31" s="18">
        <v>0.36467502379470329</v>
      </c>
      <c r="G31" s="18">
        <v>0.32579101067747679</v>
      </c>
      <c r="H31" s="18">
        <v>2.3738564820241115E-2</v>
      </c>
      <c r="I31" s="18">
        <v>1.9885842191102152E-2</v>
      </c>
      <c r="J31" s="18">
        <v>2.273024152970398E-2</v>
      </c>
    </row>
    <row r="32" spans="1:10" s="1" customFormat="1" x14ac:dyDescent="0.2">
      <c r="A32" s="19" t="s">
        <v>43</v>
      </c>
      <c r="B32" s="34" t="s">
        <v>67</v>
      </c>
      <c r="C32" s="9" t="s">
        <v>32</v>
      </c>
      <c r="D32" s="11" t="s">
        <v>82</v>
      </c>
      <c r="E32" s="18">
        <v>0.13847490775413251</v>
      </c>
      <c r="F32" s="18">
        <v>0.12484224721238686</v>
      </c>
      <c r="G32" s="18">
        <v>0.12763698607970117</v>
      </c>
      <c r="H32" s="18">
        <v>0</v>
      </c>
      <c r="I32" s="18">
        <v>1.1648992755368589E-2</v>
      </c>
      <c r="J32" s="18">
        <v>1.0944345146938457E-2</v>
      </c>
    </row>
    <row r="33" spans="1:10" s="1" customFormat="1" x14ac:dyDescent="0.2">
      <c r="A33" s="19" t="s">
        <v>43</v>
      </c>
      <c r="B33" s="19" t="s">
        <v>68</v>
      </c>
      <c r="C33" s="9" t="s">
        <v>33</v>
      </c>
      <c r="D33" s="11"/>
      <c r="E33" s="18">
        <v>0.37179549553200225</v>
      </c>
      <c r="F33" s="18">
        <v>0.37951336083756787</v>
      </c>
      <c r="G33" s="18">
        <v>0.34564921953249789</v>
      </c>
      <c r="H33" s="18">
        <v>0.3155586879625033</v>
      </c>
      <c r="I33" s="18">
        <v>0.30894837643481016</v>
      </c>
      <c r="J33" s="18">
        <v>0.36747752687204077</v>
      </c>
    </row>
    <row r="34" spans="1:10" s="1" customFormat="1" x14ac:dyDescent="0.2">
      <c r="A34" s="19" t="s">
        <v>43</v>
      </c>
      <c r="B34" s="19" t="s">
        <v>69</v>
      </c>
      <c r="C34" s="9" t="s">
        <v>34</v>
      </c>
      <c r="D34" s="11"/>
      <c r="E34" s="18">
        <v>0.11708776876439871</v>
      </c>
      <c r="F34" s="18">
        <v>0.11804634437490095</v>
      </c>
      <c r="G34" s="18">
        <v>0.10573697147881547</v>
      </c>
      <c r="H34" s="18">
        <v>0.29477258117869692</v>
      </c>
      <c r="I34" s="18">
        <v>0.2981508321157505</v>
      </c>
      <c r="J34" s="18">
        <v>0.30831822101440759</v>
      </c>
    </row>
    <row r="35" spans="1:10" s="1" customFormat="1" x14ac:dyDescent="0.2">
      <c r="A35" s="19" t="s">
        <v>43</v>
      </c>
      <c r="B35" s="35" t="s">
        <v>70</v>
      </c>
      <c r="C35" s="9" t="s">
        <v>35</v>
      </c>
      <c r="D35" s="11" t="s">
        <v>83</v>
      </c>
      <c r="E35" s="18">
        <v>0.46570468392497155</v>
      </c>
      <c r="F35" s="18">
        <v>0.35984051073333201</v>
      </c>
      <c r="G35" s="18">
        <v>0.45383263600492524</v>
      </c>
      <c r="H35" s="18">
        <v>0.31514328180231582</v>
      </c>
      <c r="I35" s="18">
        <v>0.37356932304207768</v>
      </c>
      <c r="J35" s="18">
        <v>0.38871203846249741</v>
      </c>
    </row>
    <row r="36" spans="1:10" s="1" customFormat="1" x14ac:dyDescent="0.2">
      <c r="A36" s="19" t="s">
        <v>43</v>
      </c>
      <c r="B36" s="34" t="s">
        <v>71</v>
      </c>
      <c r="C36" s="9" t="s">
        <v>36</v>
      </c>
      <c r="D36" s="11" t="s">
        <v>82</v>
      </c>
      <c r="E36" s="18">
        <v>0.2491947124168194</v>
      </c>
      <c r="F36" s="18">
        <v>0.2846711211236293</v>
      </c>
      <c r="G36" s="18">
        <v>0.37077077662523361</v>
      </c>
      <c r="H36" s="18">
        <v>3.6287348100445066E-2</v>
      </c>
      <c r="I36" s="18">
        <v>2.9557584907384499E-2</v>
      </c>
      <c r="J36" s="18">
        <v>0</v>
      </c>
    </row>
    <row r="37" spans="1:10" s="1" customFormat="1" ht="17.25" customHeight="1" x14ac:dyDescent="0.2">
      <c r="A37" s="3"/>
      <c r="B37" s="3"/>
      <c r="C37" s="3"/>
      <c r="D37" s="21"/>
      <c r="E37" s="22"/>
      <c r="F37" s="22"/>
      <c r="G37" s="22"/>
      <c r="H37" s="22"/>
      <c r="I37" s="22"/>
      <c r="J37" s="22"/>
    </row>
    <row r="38" spans="1:10" s="1" customFormat="1" ht="15" customHeight="1" x14ac:dyDescent="0.2">
      <c r="A38" s="3"/>
      <c r="B38" s="36" t="s">
        <v>39</v>
      </c>
      <c r="C38" s="37"/>
      <c r="D38" s="23"/>
      <c r="E38" s="24">
        <f>E4+E5+E6+E7+E8+E9+E11+E12+E13+E14+E15+E17+E18+E19+E21+E27+E34</f>
        <v>45.51916292692006</v>
      </c>
      <c r="F38" s="24">
        <f t="shared" ref="F38:J38" si="0">F4+F5+F6+F7+F8+F9+F11+F12+F13+F14+F15+F17+F18+F19+F21+F27+F34</f>
        <v>46.06607612270362</v>
      </c>
      <c r="G38" s="24">
        <f t="shared" si="0"/>
        <v>47.874381631220757</v>
      </c>
      <c r="H38" s="24">
        <f t="shared" si="0"/>
        <v>35.045913257743926</v>
      </c>
      <c r="I38" s="24">
        <f t="shared" si="0"/>
        <v>35.252042700396466</v>
      </c>
      <c r="J38" s="24">
        <f t="shared" si="0"/>
        <v>34.266597188766831</v>
      </c>
    </row>
    <row r="39" spans="1:10" s="1" customFormat="1" ht="15" customHeight="1" x14ac:dyDescent="0.2">
      <c r="A39" s="3"/>
      <c r="B39" s="36" t="s">
        <v>77</v>
      </c>
      <c r="C39" s="37"/>
      <c r="D39" s="23"/>
      <c r="E39" s="24">
        <f>E10+E16+E20+E25+E33</f>
        <v>38.250113651610491</v>
      </c>
      <c r="F39" s="24">
        <f t="shared" ref="F39:J39" si="1">F10+F16+F20+F25+F33</f>
        <v>38.701412593002821</v>
      </c>
      <c r="G39" s="24">
        <f t="shared" si="1"/>
        <v>37.031956096152022</v>
      </c>
      <c r="H39" s="24">
        <f t="shared" si="1"/>
        <v>43.28860709193706</v>
      </c>
      <c r="I39" s="24">
        <f t="shared" si="1"/>
        <v>40.255429721410962</v>
      </c>
      <c r="J39" s="24">
        <f t="shared" si="1"/>
        <v>44.462889264712111</v>
      </c>
    </row>
    <row r="40" spans="1:10" s="1" customFormat="1" ht="15" customHeight="1" x14ac:dyDescent="0.2">
      <c r="A40" s="3"/>
      <c r="B40" s="36" t="s">
        <v>76</v>
      </c>
      <c r="C40" s="37"/>
      <c r="D40" s="23"/>
      <c r="E40" s="24">
        <f>E22+E23+E24+E28+E29+E30+E31+E32+E35+E36</f>
        <v>14.492021811486302</v>
      </c>
      <c r="F40" s="24">
        <f t="shared" ref="F40:J40" si="2">F22+F23+F24+F28+F29+F30+F31+F32+F35+F36</f>
        <v>13.624787298213842</v>
      </c>
      <c r="G40" s="24">
        <f t="shared" si="2"/>
        <v>13.489512306824384</v>
      </c>
      <c r="H40" s="24">
        <f t="shared" si="2"/>
        <v>20.511791272851248</v>
      </c>
      <c r="I40" s="24">
        <f t="shared" si="2"/>
        <v>23.286897714384889</v>
      </c>
      <c r="J40" s="24">
        <f t="shared" si="2"/>
        <v>19.950407194028951</v>
      </c>
    </row>
    <row r="41" spans="1:10" s="1" customFormat="1" ht="15" customHeight="1" x14ac:dyDescent="0.2">
      <c r="A41" s="3"/>
      <c r="B41" s="36" t="s">
        <v>38</v>
      </c>
      <c r="C41" s="37"/>
      <c r="D41" s="23"/>
      <c r="E41" s="24">
        <f>E26</f>
        <v>1.7387016099831651</v>
      </c>
      <c r="F41" s="24">
        <f t="shared" ref="F41:J41" si="3">F26</f>
        <v>1.6077239860797385</v>
      </c>
      <c r="G41" s="24">
        <f t="shared" si="3"/>
        <v>1.6041499658027867</v>
      </c>
      <c r="H41" s="24">
        <f t="shared" si="3"/>
        <v>1.1536883774677975</v>
      </c>
      <c r="I41" s="24">
        <f t="shared" si="3"/>
        <v>1.2056298638076908</v>
      </c>
      <c r="J41" s="24">
        <f t="shared" si="3"/>
        <v>1.3201063524921113</v>
      </c>
    </row>
    <row r="42" spans="1:10" s="1" customFormat="1" ht="15" customHeight="1" x14ac:dyDescent="0.2">
      <c r="A42" s="3"/>
      <c r="B42" s="36" t="s">
        <v>80</v>
      </c>
      <c r="C42" s="37"/>
      <c r="D42" s="25" t="s">
        <v>24</v>
      </c>
      <c r="E42" s="24">
        <f>E24+E30+E35</f>
        <v>1.2017476689050315</v>
      </c>
      <c r="F42" s="24">
        <f t="shared" ref="F42:J42" si="4">F24+F30+F35</f>
        <v>1.0483112964593293</v>
      </c>
      <c r="G42" s="24">
        <f t="shared" si="4"/>
        <v>1.1354545826067159</v>
      </c>
      <c r="H42" s="24">
        <f t="shared" si="4"/>
        <v>1.2071202613903387</v>
      </c>
      <c r="I42" s="24">
        <f t="shared" si="4"/>
        <v>1.6872702792129992</v>
      </c>
      <c r="J42" s="24">
        <f t="shared" si="4"/>
        <v>1.432277414494096</v>
      </c>
    </row>
    <row r="43" spans="1:10" s="1" customFormat="1" ht="15" customHeight="1" x14ac:dyDescent="0.2">
      <c r="A43" s="3"/>
      <c r="B43" s="36" t="s">
        <v>81</v>
      </c>
      <c r="C43" s="37"/>
      <c r="D43" s="11" t="s">
        <v>82</v>
      </c>
      <c r="E43" s="24">
        <f>E22+E23+E29+E31+E32+E36</f>
        <v>13.107617539838049</v>
      </c>
      <c r="F43" s="24">
        <f t="shared" ref="F43:J43" si="5">F22+F23+F29+F31+F32+F36</f>
        <v>12.406986690369948</v>
      </c>
      <c r="G43" s="24">
        <f t="shared" si="5"/>
        <v>12.117192249212218</v>
      </c>
      <c r="H43" s="24">
        <f t="shared" si="5"/>
        <v>19.279553143816297</v>
      </c>
      <c r="I43" s="24">
        <f t="shared" si="5"/>
        <v>21.584477244415009</v>
      </c>
      <c r="J43" s="24">
        <f t="shared" si="5"/>
        <v>18.496589637932207</v>
      </c>
    </row>
    <row r="46" spans="1:10" x14ac:dyDescent="0.2">
      <c r="B46" s="26" t="s">
        <v>79</v>
      </c>
    </row>
    <row r="47" spans="1:10" x14ac:dyDescent="0.2">
      <c r="B47" s="28" t="s">
        <v>78</v>
      </c>
    </row>
    <row r="48" spans="1:10" x14ac:dyDescent="0.2">
      <c r="B48" s="38" t="s">
        <v>86</v>
      </c>
    </row>
    <row r="49" spans="2:2" x14ac:dyDescent="0.2">
      <c r="B49" s="38" t="s">
        <v>87</v>
      </c>
    </row>
    <row r="50" spans="2:2" x14ac:dyDescent="0.2">
      <c r="B50" s="26" t="s">
        <v>84</v>
      </c>
    </row>
    <row r="51" spans="2:2" x14ac:dyDescent="0.2">
      <c r="B51" s="26" t="s">
        <v>85</v>
      </c>
    </row>
  </sheetData>
  <autoFilter ref="A3:K36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 S2</vt:lpstr>
    </vt:vector>
  </TitlesOfParts>
  <Company>Boehringer Ingelheim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Sillner,Nina (DEV DMPK) BIP-DE-B</dc:creator>
  <cp:lastModifiedBy>alesia.walker</cp:lastModifiedBy>
  <dcterms:created xsi:type="dcterms:W3CDTF">2020-01-07T00:37:10Z</dcterms:created>
  <dcterms:modified xsi:type="dcterms:W3CDTF">2021-04-20T13:38:35Z</dcterms:modified>
</cp:coreProperties>
</file>